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hp\Desktop\Diagnostics territoriaux Migration &amp; Développement_DCE\"/>
    </mc:Choice>
  </mc:AlternateContent>
  <xr:revisionPtr revIDLastSave="0" documentId="13_ncr:1_{BB8B1395-F3FC-4142-9AC2-E578B065EF3F}" xr6:coauthVersionLast="47" xr6:coauthVersionMax="47" xr10:uidLastSave="{00000000-0000-0000-0000-000000000000}"/>
  <bookViews>
    <workbookView xWindow="-28560" yWindow="-6630" windowWidth="20025" windowHeight="14835" xr2:uid="{00000000-000D-0000-FFFF-FFFF00000000}"/>
  </bookViews>
  <sheets>
    <sheet name="DQE – Comparaison offres" sheetId="2" r:id="rId1"/>
  </sheets>
  <definedNames>
    <definedName name="_xlnm.Print_Titles" localSheetId="0">'DQE – Comparaison offres'!$1:$12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F27" i="2"/>
  <c r="H27" i="2" s="1"/>
  <c r="G26" i="2"/>
  <c r="F26" i="2"/>
  <c r="H26" i="2" s="1"/>
  <c r="H29" i="2" s="1"/>
  <c r="G25" i="2"/>
  <c r="F25" i="2"/>
  <c r="H25" i="2" s="1"/>
  <c r="G24" i="2"/>
  <c r="F24" i="2"/>
  <c r="G23" i="2"/>
  <c r="F23" i="2"/>
  <c r="H23" i="2" s="1"/>
  <c r="G20" i="2"/>
  <c r="F20" i="2"/>
  <c r="G17" i="2"/>
  <c r="F17" i="2"/>
  <c r="H17" i="2" s="1"/>
  <c r="G16" i="2"/>
  <c r="F16" i="2"/>
  <c r="G15" i="2"/>
  <c r="F15" i="2"/>
  <c r="H15" i="2" s="1"/>
  <c r="G14" i="2"/>
  <c r="F14" i="2"/>
  <c r="F29" i="2" l="1"/>
  <c r="H14" i="2"/>
  <c r="H20" i="2"/>
  <c r="H16" i="2"/>
  <c r="H24" i="2"/>
</calcChain>
</file>

<file path=xl/sharedStrings.xml><?xml version="1.0" encoding="utf-8"?>
<sst xmlns="http://schemas.openxmlformats.org/spreadsheetml/2006/main" count="47" uniqueCount="40">
  <si>
    <t>PROJET MIGRET – Réintégration durable des personnes migrantes de retour en Côte d'Ivoire</t>
  </si>
  <si>
    <t>Financé par l'Union européenne et l'AFD  |  Chef de file : Expertise France</t>
  </si>
  <si>
    <t>Taux de change indicatif FCFA / EUR :</t>
  </si>
  <si>
    <t>N°</t>
  </si>
  <si>
    <t>Unité</t>
  </si>
  <si>
    <t>PU FCFA HT</t>
  </si>
  <si>
    <t>PU EUR HT</t>
  </si>
  <si>
    <t>1</t>
  </si>
  <si>
    <t>Forfait</t>
  </si>
  <si>
    <t>2</t>
  </si>
  <si>
    <t>3</t>
  </si>
  <si>
    <t>4</t>
  </si>
  <si>
    <t>5</t>
  </si>
  <si>
    <t>6</t>
  </si>
  <si>
    <t>Jour</t>
  </si>
  <si>
    <t>7</t>
  </si>
  <si>
    <t>DÉTAIL QUANTITATIF ESTIMATIF (DQE) — Grille de comparaison des offres financières</t>
  </si>
  <si>
    <t>Les quantités sont fictives et servent uniquement à comparer les offres sur une base commune. Elles ne constituent pas un engagement de commande.</t>
  </si>
  <si>
    <t>ℹ  Mode d'emploi : Les prix unitaires (colonnes jaunes) sont à reporter depuis le BPU. Les montants sont calculés automatiquement. La ligne TOTAL permet de comparer les offres à quantités égales. Le comité d'évaluation peut modifier les quantités fictives sans affecter le BPU.</t>
  </si>
  <si>
    <t>Prix &amp; Montants HT</t>
  </si>
  <si>
    <t>Désignation</t>
  </si>
  <si>
    <t>Qté
(fictive)</t>
  </si>
  <si>
    <t>Montant
FCFA HT</t>
  </si>
  <si>
    <t>Montant
EUR HT</t>
  </si>
  <si>
    <t xml:space="preserve">  SECTION 1 — DIAGNOSTICS TERRITORIAUX</t>
  </si>
  <si>
    <t>Diagnostic territorial – Man</t>
  </si>
  <si>
    <t>Diagnostic territorial – Korhogo</t>
  </si>
  <si>
    <t>Diagnostic territorial – Yopougon</t>
  </si>
  <si>
    <t>Diagnostic territorial – Anyama</t>
  </si>
  <si>
    <t xml:space="preserve">  SECTION 2 — NOTE DE SYNTHÈSE &amp; RAPPORT CONSOLIDÉ FINAL</t>
  </si>
  <si>
    <t>Note de synthèse inter-territoires &amp; Rapport consolidé final</t>
  </si>
  <si>
    <t xml:space="preserve">  SECTION 3 — PRESTATIONS COMPLÉMENTAIRES À LA JOURNÉE</t>
  </si>
  <si>
    <t>Journée expert senior – Migration &amp; Développement territorial</t>
  </si>
  <si>
    <t>Formation – Appui à la planification territoriale &amp; migration</t>
  </si>
  <si>
    <t>TOTAL GÉNÉRAL (base quantités fictives)</t>
  </si>
  <si>
    <t>Notes : (1) Les quantités en orange sont fictives et modifiables par le comité d'évaluation. Elles ne constituent pas un engagement de commande. Hypothèses retenues : 1 diagnostic par territoire (Man, Korhogo, Yopougon, Anyama), 1 note de synthèse, 3 journées d'animation, 1 module de formation de 4 jours. (2) Les prix unitaires (colonnes jaunes) sont à reporter depuis le BPU soumis par le candidat. (3) TVA France 20%, TVA Côte d'Ivoire 18% — selon régime d'assujettissement du candidat. (4) Le total sert uniquement à la comparaison entre offres ; l'accord-cadre ne garantit pas ces volumes.</t>
  </si>
  <si>
    <t>Forfait de mobilisation nationale – hors Grand Abidjan</t>
  </si>
  <si>
    <t>Forfait par mission</t>
  </si>
  <si>
    <t>Forfait de mobilisation internationale</t>
  </si>
  <si>
    <t>Forfait de mobilisation locale – Grand Abidjan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</si>
</sst>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9"/>
      <color rgb="FFFFFFFF"/>
      <name val="Arial"/>
    </font>
    <font>
      <i/>
      <sz val="9"/>
      <color rgb="FF1F3864"/>
      <name val="Arial"/>
    </font>
    <font>
      <b/>
      <sz val="10"/>
      <color rgb="FF7F3F00"/>
      <name val="Arial"/>
    </font>
    <font>
      <i/>
      <sz val="8"/>
      <color rgb="FF555555"/>
      <name val="Arial"/>
    </font>
    <font>
      <sz val="10"/>
      <color rgb="FF000000"/>
      <name val="Arial"/>
    </font>
    <font>
      <b/>
      <sz val="9"/>
      <color rgb="FFFFFFFF"/>
      <name val="Arial"/>
    </font>
    <font>
      <b/>
      <sz val="8.5"/>
      <color rgb="FFFFFFFF"/>
      <name val="Arial"/>
    </font>
    <font>
      <b/>
      <sz val="10"/>
      <color rgb="FF1F3864"/>
      <name val="Arial"/>
    </font>
    <font>
      <sz val="9"/>
      <color rgb="FF000000"/>
      <name val="Arial"/>
    </font>
    <font>
      <b/>
      <sz val="9"/>
      <color rgb="FF7F3F00"/>
      <name val="Arial"/>
    </font>
    <font>
      <sz val="9"/>
      <name val="Arial"/>
    </font>
    <font>
      <i/>
      <sz val="8.5"/>
      <color rgb="FF1F3864"/>
      <name val="Arial"/>
    </font>
    <font>
      <b/>
      <sz val="13"/>
      <color rgb="FFFFFFFF"/>
      <name val="Arial"/>
    </font>
  </fonts>
  <fills count="10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D9E1F2"/>
      </patternFill>
    </fill>
    <fill>
      <patternFill patternType="solid">
        <fgColor rgb="FFFFF2CC"/>
      </patternFill>
    </fill>
    <fill>
      <patternFill patternType="solid">
        <fgColor rgb="FFEDF2FB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CE4D6"/>
      </patternFill>
    </fill>
  </fills>
  <borders count="21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thin">
        <color rgb="FF888888"/>
      </left>
      <right style="thin">
        <color rgb="FF888888"/>
      </right>
      <top style="thin">
        <color rgb="FF888888"/>
      </top>
      <bottom style="thin">
        <color rgb="FF888888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 style="medium">
        <color indexed="64"/>
      </right>
      <top style="medium">
        <color rgb="FF1F3864"/>
      </top>
      <bottom style="medium">
        <color rgb="FF1F3864"/>
      </bottom>
      <diagonal/>
    </border>
    <border>
      <left style="medium">
        <color indexed="64"/>
      </left>
      <right style="thin">
        <color rgb="FF888888"/>
      </right>
      <top style="thin">
        <color rgb="FF888888"/>
      </top>
      <bottom style="thin">
        <color rgb="FF888888"/>
      </bottom>
      <diagonal/>
    </border>
    <border>
      <left style="thin">
        <color rgb="FF888888"/>
      </left>
      <right style="medium">
        <color indexed="64"/>
      </right>
      <top style="thin">
        <color rgb="FF888888"/>
      </top>
      <bottom style="thin">
        <color rgb="FF888888"/>
      </bottom>
      <diagonal/>
    </border>
    <border>
      <left style="medium">
        <color indexed="64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medium">
        <color indexed="64"/>
      </right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8" fillId="3" borderId="1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left" vertical="center" wrapText="1"/>
    </xf>
    <xf numFmtId="3" fontId="11" fillId="5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3" fontId="11" fillId="9" borderId="3" xfId="0" applyNumberFormat="1" applyFont="1" applyFill="1" applyBorder="1" applyAlignment="1">
      <alignment horizontal="center" vertical="center"/>
    </xf>
    <xf numFmtId="3" fontId="12" fillId="8" borderId="3" xfId="0" applyNumberFormat="1" applyFont="1" applyFill="1" applyBorder="1" applyAlignment="1">
      <alignment horizontal="right" vertical="center"/>
    </xf>
    <xf numFmtId="0" fontId="0" fillId="2" borderId="4" xfId="0" applyFill="1" applyBorder="1"/>
    <xf numFmtId="3" fontId="1" fillId="2" borderId="4" xfId="0" applyNumberFormat="1" applyFont="1" applyFill="1" applyBorder="1" applyAlignment="1">
      <alignment horizontal="right" vertical="center"/>
    </xf>
    <xf numFmtId="0" fontId="0" fillId="0" borderId="9" xfId="0" applyBorder="1"/>
    <xf numFmtId="0" fontId="0" fillId="0" borderId="8" xfId="0" applyBorder="1"/>
    <xf numFmtId="164" fontId="4" fillId="5" borderId="0" xfId="0" applyNumberFormat="1" applyFont="1" applyFill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/>
    </xf>
    <xf numFmtId="4" fontId="12" fillId="8" borderId="15" xfId="0" applyNumberFormat="1" applyFont="1" applyFill="1" applyBorder="1" applyAlignment="1">
      <alignment horizontal="right" vertical="center"/>
    </xf>
    <xf numFmtId="4" fontId="1" fillId="2" borderId="17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/>
    <xf numFmtId="0" fontId="0" fillId="0" borderId="9" xfId="0" applyBorder="1"/>
    <xf numFmtId="0" fontId="13" fillId="6" borderId="8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/>
    </xf>
    <xf numFmtId="0" fontId="0" fillId="0" borderId="1" xfId="0" applyBorder="1"/>
    <xf numFmtId="0" fontId="2" fillId="3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left" vertical="top" wrapText="1"/>
    </xf>
    <xf numFmtId="0" fontId="0" fillId="0" borderId="19" xfId="0" applyBorder="1"/>
    <xf numFmtId="0" fontId="0" fillId="0" borderId="20" xfId="0" applyBorder="1"/>
    <xf numFmtId="0" fontId="7" fillId="3" borderId="1" xfId="0" applyFont="1" applyFill="1" applyBorder="1" applyAlignment="1">
      <alignment horizontal="center" vertical="center"/>
    </xf>
    <xf numFmtId="0" fontId="0" fillId="0" borderId="11" xfId="0" applyBorder="1"/>
    <xf numFmtId="0" fontId="9" fillId="4" borderId="12" xfId="0" applyFont="1" applyFill="1" applyBorder="1" applyAlignment="1">
      <alignment horizontal="left" vertical="center"/>
    </xf>
    <xf numFmtId="0" fontId="0" fillId="0" borderId="2" xfId="0" applyBorder="1"/>
    <xf numFmtId="0" fontId="0" fillId="0" borderId="13" xfId="0" applyBorder="1"/>
    <xf numFmtId="0" fontId="14" fillId="2" borderId="8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right" vertic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tabSelected="1" workbookViewId="0">
      <pane ySplit="12" topLeftCell="A13" activePane="bottomLeft" state="frozen"/>
      <selection pane="bottomLeft" activeCell="I29" sqref="I29"/>
    </sheetView>
  </sheetViews>
  <sheetFormatPr baseColWidth="10" defaultColWidth="9.140625" defaultRowHeight="15" x14ac:dyDescent="0.25"/>
  <cols>
    <col min="1" max="1" width="5" customWidth="1"/>
    <col min="2" max="2" width="40" customWidth="1"/>
    <col min="3" max="3" width="18.42578125" customWidth="1"/>
    <col min="4" max="4" width="8" customWidth="1"/>
    <col min="5" max="6" width="15" customWidth="1"/>
    <col min="7" max="8" width="12" customWidth="1"/>
  </cols>
  <sheetData>
    <row r="1" spans="1:8" ht="20.100000000000001" customHeight="1" x14ac:dyDescent="0.25">
      <c r="A1" s="18" t="s">
        <v>0</v>
      </c>
      <c r="B1" s="19"/>
      <c r="C1" s="19"/>
      <c r="D1" s="19"/>
      <c r="E1" s="19"/>
      <c r="F1" s="19"/>
      <c r="G1" s="19"/>
      <c r="H1" s="20"/>
    </row>
    <row r="2" spans="1:8" ht="15" customHeight="1" x14ac:dyDescent="0.25">
      <c r="A2" s="27" t="s">
        <v>1</v>
      </c>
      <c r="B2" s="22"/>
      <c r="C2" s="22"/>
      <c r="D2" s="22"/>
      <c r="E2" s="22"/>
      <c r="F2" s="22"/>
      <c r="G2" s="22"/>
      <c r="H2" s="23"/>
    </row>
    <row r="3" spans="1:8" ht="6" customHeight="1" x14ac:dyDescent="0.25">
      <c r="A3" s="21"/>
      <c r="B3" s="22"/>
      <c r="C3" s="22"/>
      <c r="D3" s="22"/>
      <c r="E3" s="22"/>
      <c r="F3" s="22"/>
      <c r="G3" s="22"/>
      <c r="H3" s="23"/>
    </row>
    <row r="4" spans="1:8" ht="26.1" customHeight="1" x14ac:dyDescent="0.25">
      <c r="A4" s="38" t="s">
        <v>16</v>
      </c>
      <c r="B4" s="22"/>
      <c r="C4" s="22"/>
      <c r="D4" s="22"/>
      <c r="E4" s="22"/>
      <c r="F4" s="22"/>
      <c r="G4" s="22"/>
      <c r="H4" s="23"/>
    </row>
    <row r="5" spans="1:8" ht="21.95" customHeight="1" x14ac:dyDescent="0.25">
      <c r="A5" s="29" t="s">
        <v>17</v>
      </c>
      <c r="B5" s="22"/>
      <c r="C5" s="22"/>
      <c r="D5" s="22"/>
      <c r="E5" s="22"/>
      <c r="F5" s="22"/>
      <c r="G5" s="22"/>
      <c r="H5" s="23"/>
    </row>
    <row r="6" spans="1:8" ht="6" customHeight="1" x14ac:dyDescent="0.25">
      <c r="A6" s="21"/>
      <c r="B6" s="22"/>
      <c r="C6" s="22"/>
      <c r="D6" s="22"/>
      <c r="E6" s="22"/>
      <c r="F6" s="22"/>
      <c r="G6" s="22"/>
      <c r="H6" s="23"/>
    </row>
    <row r="7" spans="1:8" ht="33.950000000000003" customHeight="1" x14ac:dyDescent="0.25">
      <c r="A7" s="24" t="s">
        <v>18</v>
      </c>
      <c r="B7" s="22"/>
      <c r="C7" s="22"/>
      <c r="D7" s="22"/>
      <c r="E7" s="22"/>
      <c r="F7" s="22"/>
      <c r="G7" s="22"/>
      <c r="H7" s="23"/>
    </row>
    <row r="8" spans="1:8" ht="6" customHeight="1" x14ac:dyDescent="0.25">
      <c r="A8" s="21"/>
      <c r="B8" s="22"/>
      <c r="C8" s="22"/>
      <c r="H8" s="10"/>
    </row>
    <row r="9" spans="1:8" ht="18" customHeight="1" x14ac:dyDescent="0.25">
      <c r="A9" s="28" t="s">
        <v>2</v>
      </c>
      <c r="B9" s="22"/>
      <c r="C9" s="22"/>
      <c r="D9" s="12">
        <v>655.95699999999999</v>
      </c>
      <c r="E9" s="39"/>
      <c r="F9" s="22"/>
      <c r="G9" s="22"/>
      <c r="H9" s="23"/>
    </row>
    <row r="10" spans="1:8" ht="6" customHeight="1" thickBot="1" x14ac:dyDescent="0.3">
      <c r="A10" s="11"/>
      <c r="H10" s="10"/>
    </row>
    <row r="11" spans="1:8" ht="18" customHeight="1" thickBot="1" x14ac:dyDescent="0.3">
      <c r="A11" s="25"/>
      <c r="B11" s="26"/>
      <c r="C11" s="26"/>
      <c r="D11" s="26"/>
      <c r="E11" s="33" t="s">
        <v>19</v>
      </c>
      <c r="F11" s="26"/>
      <c r="G11" s="26"/>
      <c r="H11" s="34"/>
    </row>
    <row r="12" spans="1:8" ht="32.1" customHeight="1" thickBot="1" x14ac:dyDescent="0.3">
      <c r="A12" s="13" t="s">
        <v>3</v>
      </c>
      <c r="B12" s="1" t="s">
        <v>20</v>
      </c>
      <c r="C12" s="1" t="s">
        <v>4</v>
      </c>
      <c r="D12" s="1" t="s">
        <v>21</v>
      </c>
      <c r="E12" s="1" t="s">
        <v>5</v>
      </c>
      <c r="F12" s="1" t="s">
        <v>22</v>
      </c>
      <c r="G12" s="1" t="s">
        <v>6</v>
      </c>
      <c r="H12" s="14" t="s">
        <v>23</v>
      </c>
    </row>
    <row r="13" spans="1:8" ht="20.100000000000001" customHeight="1" x14ac:dyDescent="0.25">
      <c r="A13" s="35" t="s">
        <v>24</v>
      </c>
      <c r="B13" s="36"/>
      <c r="C13" s="36"/>
      <c r="D13" s="36"/>
      <c r="E13" s="36"/>
      <c r="F13" s="36"/>
      <c r="G13" s="36"/>
      <c r="H13" s="37"/>
    </row>
    <row r="14" spans="1:8" ht="27.95" customHeight="1" x14ac:dyDescent="0.25">
      <c r="A14" s="15" t="s">
        <v>7</v>
      </c>
      <c r="B14" s="3" t="s">
        <v>25</v>
      </c>
      <c r="C14" s="2" t="s">
        <v>8</v>
      </c>
      <c r="D14" s="6">
        <v>1</v>
      </c>
      <c r="E14" s="4"/>
      <c r="F14" s="7" t="str">
        <f>IF(ISNUMBER(E14),E14*D14,"")</f>
        <v/>
      </c>
      <c r="G14" s="5" t="str">
        <f t="shared" ref="G14:H17" si="0">IF(ISNUMBER(E14),E14/$D$9,"")</f>
        <v/>
      </c>
      <c r="H14" s="16" t="str">
        <f t="shared" si="0"/>
        <v/>
      </c>
    </row>
    <row r="15" spans="1:8" ht="27.95" customHeight="1" x14ac:dyDescent="0.25">
      <c r="A15" s="15" t="s">
        <v>9</v>
      </c>
      <c r="B15" s="3" t="s">
        <v>26</v>
      </c>
      <c r="C15" s="2" t="s">
        <v>8</v>
      </c>
      <c r="D15" s="6">
        <v>1</v>
      </c>
      <c r="E15" s="4"/>
      <c r="F15" s="7" t="str">
        <f>IF(ISNUMBER(E15),E15*D15,"")</f>
        <v/>
      </c>
      <c r="G15" s="5" t="str">
        <f t="shared" si="0"/>
        <v/>
      </c>
      <c r="H15" s="16" t="str">
        <f t="shared" si="0"/>
        <v/>
      </c>
    </row>
    <row r="16" spans="1:8" ht="27.95" customHeight="1" x14ac:dyDescent="0.25">
      <c r="A16" s="15" t="s">
        <v>10</v>
      </c>
      <c r="B16" s="3" t="s">
        <v>27</v>
      </c>
      <c r="C16" s="2" t="s">
        <v>8</v>
      </c>
      <c r="D16" s="6">
        <v>1</v>
      </c>
      <c r="E16" s="4"/>
      <c r="F16" s="7" t="str">
        <f>IF(ISNUMBER(E16),E16*D16,"")</f>
        <v/>
      </c>
      <c r="G16" s="5" t="str">
        <f t="shared" si="0"/>
        <v/>
      </c>
      <c r="H16" s="16" t="str">
        <f t="shared" si="0"/>
        <v/>
      </c>
    </row>
    <row r="17" spans="1:8" ht="27.95" customHeight="1" x14ac:dyDescent="0.25">
      <c r="A17" s="15" t="s">
        <v>11</v>
      </c>
      <c r="B17" s="3" t="s">
        <v>28</v>
      </c>
      <c r="C17" s="2" t="s">
        <v>8</v>
      </c>
      <c r="D17" s="6">
        <v>1</v>
      </c>
      <c r="E17" s="4"/>
      <c r="F17" s="7" t="str">
        <f>IF(ISNUMBER(E17),E17*D17,"")</f>
        <v/>
      </c>
      <c r="G17" s="5" t="str">
        <f t="shared" si="0"/>
        <v/>
      </c>
      <c r="H17" s="16" t="str">
        <f t="shared" si="0"/>
        <v/>
      </c>
    </row>
    <row r="18" spans="1:8" ht="8.1" customHeight="1" x14ac:dyDescent="0.25">
      <c r="A18" s="11"/>
      <c r="H18" s="10"/>
    </row>
    <row r="19" spans="1:8" ht="20.100000000000001" customHeight="1" x14ac:dyDescent="0.25">
      <c r="A19" s="35" t="s">
        <v>29</v>
      </c>
      <c r="B19" s="36"/>
      <c r="C19" s="36"/>
      <c r="D19" s="36"/>
      <c r="E19" s="36"/>
      <c r="F19" s="36"/>
      <c r="G19" s="36"/>
      <c r="H19" s="37"/>
    </row>
    <row r="20" spans="1:8" ht="27.95" customHeight="1" x14ac:dyDescent="0.25">
      <c r="A20" s="15" t="s">
        <v>12</v>
      </c>
      <c r="B20" s="3" t="s">
        <v>30</v>
      </c>
      <c r="C20" s="2" t="s">
        <v>8</v>
      </c>
      <c r="D20" s="6">
        <v>1</v>
      </c>
      <c r="E20" s="4"/>
      <c r="F20" s="7" t="str">
        <f>IF(ISNUMBER(E20),E20*D20,"")</f>
        <v/>
      </c>
      <c r="G20" s="5" t="str">
        <f>IF(ISNUMBER(E20),E20/$D$9,"")</f>
        <v/>
      </c>
      <c r="H20" s="16" t="str">
        <f>IF(ISNUMBER(F20),F20/$D$9,"")</f>
        <v/>
      </c>
    </row>
    <row r="21" spans="1:8" ht="8.1" customHeight="1" x14ac:dyDescent="0.25">
      <c r="A21" s="11"/>
      <c r="H21" s="10"/>
    </row>
    <row r="22" spans="1:8" ht="20.100000000000001" customHeight="1" x14ac:dyDescent="0.25">
      <c r="A22" s="35" t="s">
        <v>31</v>
      </c>
      <c r="B22" s="36"/>
      <c r="C22" s="36"/>
      <c r="D22" s="36"/>
      <c r="E22" s="36"/>
      <c r="F22" s="36"/>
      <c r="G22" s="36"/>
      <c r="H22" s="37"/>
    </row>
    <row r="23" spans="1:8" ht="27.95" customHeight="1" x14ac:dyDescent="0.25">
      <c r="A23" s="15" t="s">
        <v>13</v>
      </c>
      <c r="B23" s="3" t="s">
        <v>32</v>
      </c>
      <c r="C23" s="2" t="s">
        <v>14</v>
      </c>
      <c r="D23" s="6">
        <v>3</v>
      </c>
      <c r="E23" s="4"/>
      <c r="F23" s="7" t="str">
        <f>IF(ISNUMBER(E23),E23*D23,"")</f>
        <v/>
      </c>
      <c r="G23" s="5" t="str">
        <f>IF(ISNUMBER(E23),E23/$D$9,"")</f>
        <v/>
      </c>
      <c r="H23" s="16" t="str">
        <f>IF(ISNUMBER(F23),F23/$D$9,"")</f>
        <v/>
      </c>
    </row>
    <row r="24" spans="1:8" ht="27.95" customHeight="1" x14ac:dyDescent="0.25">
      <c r="A24" s="15" t="s">
        <v>15</v>
      </c>
      <c r="B24" s="3" t="s">
        <v>33</v>
      </c>
      <c r="C24" s="2" t="s">
        <v>14</v>
      </c>
      <c r="D24" s="6">
        <v>4</v>
      </c>
      <c r="E24" s="4"/>
      <c r="F24" s="7" t="str">
        <f>IF(ISNUMBER(E24),E24*D24,"")</f>
        <v/>
      </c>
      <c r="G24" s="5" t="str">
        <f>IF(ISNUMBER(E24),E24/$D$9,"")</f>
        <v/>
      </c>
      <c r="H24" s="16" t="str">
        <f>IF(ISNUMBER(F24),F24/$D$9,"")</f>
        <v/>
      </c>
    </row>
    <row r="25" spans="1:8" ht="27.95" customHeight="1" x14ac:dyDescent="0.25">
      <c r="A25" s="15">
        <v>8</v>
      </c>
      <c r="B25" s="3" t="s">
        <v>39</v>
      </c>
      <c r="C25" s="2" t="s">
        <v>37</v>
      </c>
      <c r="D25" s="6">
        <v>2</v>
      </c>
      <c r="E25" s="4"/>
      <c r="F25" s="7" t="str">
        <f>IF(ISNUMBER(E25),E25*D25,"")</f>
        <v/>
      </c>
      <c r="G25" s="5" t="str">
        <f>IF(ISNUMBER(E25),E25/$D$9,"")</f>
        <v/>
      </c>
      <c r="H25" s="16" t="str">
        <f>IF(ISNUMBER(F25),F25/$D$9,"")</f>
        <v/>
      </c>
    </row>
    <row r="26" spans="1:8" ht="27.95" customHeight="1" x14ac:dyDescent="0.25">
      <c r="A26" s="15">
        <v>9</v>
      </c>
      <c r="B26" s="3" t="s">
        <v>36</v>
      </c>
      <c r="C26" s="2" t="s">
        <v>37</v>
      </c>
      <c r="D26" s="6">
        <v>2</v>
      </c>
      <c r="E26" s="4"/>
      <c r="F26" s="7" t="str">
        <f>IF(ISNUMBER(E26),E26*D26,"")</f>
        <v/>
      </c>
      <c r="G26" s="5" t="str">
        <f>IF(ISNUMBER(E26),E26/$D$9,"")</f>
        <v/>
      </c>
      <c r="H26" s="16" t="str">
        <f>IF(ISNUMBER(F26),F26/$D$9,"")</f>
        <v/>
      </c>
    </row>
    <row r="27" spans="1:8" ht="27.95" customHeight="1" x14ac:dyDescent="0.25">
      <c r="A27" s="15">
        <v>10</v>
      </c>
      <c r="B27" s="3" t="s">
        <v>38</v>
      </c>
      <c r="C27" s="2" t="s">
        <v>37</v>
      </c>
      <c r="D27" s="6">
        <v>1</v>
      </c>
      <c r="E27" s="4"/>
      <c r="F27" s="7" t="str">
        <f>IF(ISNUMBER(E27),E27*D27,"")</f>
        <v/>
      </c>
      <c r="G27" s="5" t="str">
        <f>IF(ISNUMBER(E27),E27/$D$9,"")</f>
        <v/>
      </c>
      <c r="H27" s="16" t="str">
        <f>IF(ISNUMBER(F27),F27/$D$9,"")</f>
        <v/>
      </c>
    </row>
    <row r="28" spans="1:8" ht="9.9499999999999993" customHeight="1" thickBot="1" x14ac:dyDescent="0.3">
      <c r="A28" s="11"/>
      <c r="H28" s="10"/>
    </row>
    <row r="29" spans="1:8" ht="27.95" customHeight="1" thickBot="1" x14ac:dyDescent="0.3">
      <c r="A29" s="40" t="s">
        <v>34</v>
      </c>
      <c r="B29" s="41"/>
      <c r="C29" s="41"/>
      <c r="D29" s="41"/>
      <c r="E29" s="8"/>
      <c r="F29" s="9" t="str">
        <f>IFERROR(F14+F15+F16+F17+F20+F23+F24+F25+F26+F27,"")</f>
        <v/>
      </c>
      <c r="G29" s="8"/>
      <c r="H29" s="17" t="str">
        <f>IFERROR(H14+H15+H16+H17+H20+H23+H24+H25+H26+H27,"")</f>
        <v/>
      </c>
    </row>
    <row r="30" spans="1:8" ht="12" customHeight="1" x14ac:dyDescent="0.25">
      <c r="A30" s="11"/>
      <c r="H30" s="10"/>
    </row>
    <row r="31" spans="1:8" ht="51.95" customHeight="1" thickBot="1" x14ac:dyDescent="0.3">
      <c r="A31" s="30" t="s">
        <v>35</v>
      </c>
      <c r="B31" s="31"/>
      <c r="C31" s="31"/>
      <c r="D31" s="31"/>
      <c r="E31" s="31"/>
      <c r="F31" s="31"/>
      <c r="G31" s="31"/>
      <c r="H31" s="32"/>
    </row>
  </sheetData>
  <mergeCells count="17">
    <mergeCell ref="A31:H31"/>
    <mergeCell ref="E11:H11"/>
    <mergeCell ref="A13:H13"/>
    <mergeCell ref="A22:H22"/>
    <mergeCell ref="A4:H4"/>
    <mergeCell ref="E9:H9"/>
    <mergeCell ref="A29:D29"/>
    <mergeCell ref="A19:H19"/>
    <mergeCell ref="A1:H1"/>
    <mergeCell ref="A6:H6"/>
    <mergeCell ref="A8:C8"/>
    <mergeCell ref="A7:H7"/>
    <mergeCell ref="A11:D11"/>
    <mergeCell ref="A3:H3"/>
    <mergeCell ref="A2:H2"/>
    <mergeCell ref="A9:C9"/>
    <mergeCell ref="A5:H5"/>
  </mergeCells>
  <pageMargins left="0.4" right="0.4" top="0.5" bottom="0.5" header="0.5" footer="0.5"/>
  <pageSetup paperSize="9" orientation="landscape"/>
  <ignoredErrors>
    <ignoredError sqref="A23:A24 A20 A14: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– Comparaison offres</vt:lpstr>
      <vt:lpstr>'DQE – Comparaison offres'!Impression_des_titres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RAJ</cp:lastModifiedBy>
  <dcterms:created xsi:type="dcterms:W3CDTF">2026-05-26T10:25:46Z</dcterms:created>
  <dcterms:modified xsi:type="dcterms:W3CDTF">2026-05-26T15:23:24Z</dcterms:modified>
</cp:coreProperties>
</file>